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27C3223E-2695-4867-ADBE-6C808998D4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" i="9" l="1"/>
  <c r="I45" i="7"/>
  <c r="I45" i="4"/>
  <c r="Y10" i="7" l="1"/>
  <c r="R62" i="7" l="1"/>
  <c r="H62" i="7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H61" i="7"/>
  <c r="R61" i="7"/>
  <c r="H110" i="7"/>
  <c r="AI19" i="7" s="1"/>
  <c r="H111" i="7"/>
  <c r="AJ19" i="7" s="1"/>
  <c r="H109" i="7"/>
  <c r="AH19" i="7" s="1"/>
  <c r="R110" i="7"/>
  <c r="AI20" i="7" s="1"/>
  <c r="R111" i="7"/>
  <c r="AJ20" i="7" s="1"/>
  <c r="R109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76" i="7"/>
  <c r="I76" i="7"/>
  <c r="S98" i="7"/>
  <c r="S99" i="7"/>
  <c r="S97" i="7"/>
  <c r="I99" i="7"/>
  <c r="I97" i="7"/>
  <c r="I98" i="7"/>
  <c r="I100" i="7" l="1"/>
  <c r="S91" i="9"/>
  <c r="I83" i="9"/>
  <c r="I133" i="7"/>
  <c r="S133" i="7"/>
  <c r="H74" i="9"/>
  <c r="I88" i="9"/>
  <c r="I87" i="9"/>
  <c r="S90" i="9"/>
  <c r="S123" i="9"/>
  <c r="R72" i="9"/>
  <c r="I89" i="9"/>
  <c r="I92" i="9" s="1"/>
  <c r="S100" i="7"/>
  <c r="R79" i="7"/>
  <c r="U52" i="7" s="1"/>
  <c r="S117" i="7"/>
  <c r="I117" i="7"/>
  <c r="S114" i="7"/>
  <c r="I114" i="7"/>
  <c r="H113" i="7" s="1"/>
  <c r="S71" i="7"/>
  <c r="I71" i="7"/>
  <c r="M59" i="7"/>
  <c r="C59" i="7"/>
  <c r="Q51" i="7"/>
  <c r="L51" i="7"/>
  <c r="I23" i="7"/>
  <c r="AK19" i="7" l="1"/>
  <c r="R113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D20" i="9"/>
  <c r="R101" i="9"/>
  <c r="R96" i="9"/>
  <c r="R94" i="9"/>
  <c r="AL20" i="9"/>
  <c r="AK20" i="7"/>
  <c r="S82" i="7"/>
  <c r="S104" i="7" s="1"/>
  <c r="S106" i="7"/>
  <c r="S113" i="7"/>
  <c r="I113" i="7"/>
  <c r="S132" i="9"/>
  <c r="H120" i="7"/>
  <c r="R120" i="7"/>
  <c r="H119" i="7"/>
  <c r="H70" i="9"/>
  <c r="H69" i="9" s="1"/>
  <c r="I127" i="9"/>
  <c r="I126" i="9"/>
  <c r="S83" i="7"/>
  <c r="R119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3" i="7"/>
  <c r="S92" i="7"/>
  <c r="R72" i="7"/>
  <c r="R70" i="7" s="1"/>
  <c r="I123" i="7"/>
  <c r="I127" i="7" s="1"/>
  <c r="I136" i="9"/>
  <c r="H135" i="9" s="1"/>
  <c r="I105" i="7"/>
  <c r="I102" i="7"/>
  <c r="I90" i="7"/>
  <c r="H72" i="7"/>
  <c r="AQ19" i="9" l="1"/>
  <c r="AP19" i="9"/>
  <c r="S95" i="7"/>
  <c r="R69" i="7"/>
  <c r="S127" i="7"/>
  <c r="S126" i="7"/>
  <c r="S105" i="7"/>
  <c r="S107" i="7" s="1"/>
  <c r="I103" i="7"/>
  <c r="I107" i="7" s="1"/>
  <c r="I126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2" i="7" s="1"/>
  <c r="R118" i="7"/>
  <c r="S118" i="7" s="1"/>
  <c r="R94" i="7"/>
  <c r="R96" i="7"/>
  <c r="H101" i="7"/>
  <c r="H118" i="7"/>
  <c r="I118" i="7" s="1"/>
  <c r="H96" i="7"/>
  <c r="I95" i="7"/>
  <c r="H94" i="7" s="1"/>
  <c r="AM19" i="7" l="1"/>
  <c r="AM20" i="7"/>
  <c r="I132" i="7"/>
  <c r="I131" i="7"/>
  <c r="AF19" i="7"/>
  <c r="AL19" i="7"/>
  <c r="AE19" i="7"/>
  <c r="AG19" i="7"/>
  <c r="AL20" i="7"/>
  <c r="AG20" i="7"/>
  <c r="S131" i="7"/>
  <c r="AF20" i="7"/>
  <c r="AE20" i="7"/>
  <c r="S129" i="7"/>
  <c r="S130" i="7"/>
  <c r="I129" i="7"/>
  <c r="I130" i="7"/>
  <c r="R122" i="7" l="1"/>
  <c r="AP20" i="7" s="1"/>
  <c r="S136" i="7"/>
  <c r="R135" i="7" s="1"/>
  <c r="H122" i="7"/>
  <c r="I136" i="7"/>
  <c r="H135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I78" i="4"/>
  <c r="H77" i="4" s="1"/>
  <c r="I87" i="4" s="1"/>
  <c r="I104" i="4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S78" i="4"/>
  <c r="R77" i="4" s="1"/>
  <c r="U77" i="4"/>
  <c r="AO20" i="4"/>
  <c r="S82" i="4"/>
  <c r="S84" i="4"/>
  <c r="H74" i="4"/>
  <c r="I88" i="4"/>
  <c r="I90" i="4" s="1"/>
  <c r="I89" i="4"/>
  <c r="S106" i="4" l="1"/>
  <c r="S104" i="4"/>
  <c r="S83" i="4"/>
  <c r="I92" i="4"/>
  <c r="S85" i="4"/>
  <c r="I103" i="4"/>
  <c r="H72" i="4"/>
  <c r="S89" i="4"/>
  <c r="S88" i="4"/>
  <c r="R74" i="4"/>
  <c r="S87" i="4"/>
  <c r="I123" i="4"/>
  <c r="I97" i="4"/>
  <c r="I102" i="4"/>
  <c r="S91" i="4" l="1"/>
  <c r="I105" i="4"/>
  <c r="I107" i="4" s="1"/>
  <c r="S92" i="4"/>
  <c r="I127" i="4"/>
  <c r="I126" i="4"/>
  <c r="S90" i="4"/>
  <c r="S102" i="4"/>
  <c r="S123" i="4"/>
  <c r="H70" i="4"/>
  <c r="H69" i="4" s="1"/>
  <c r="S97" i="4"/>
  <c r="R72" i="4"/>
  <c r="H96" i="4" l="1"/>
  <c r="P52" i="4"/>
  <c r="P53" i="4"/>
  <c r="P54" i="4"/>
  <c r="P55" i="4"/>
  <c r="H118" i="4"/>
  <c r="I118" i="4" s="1"/>
  <c r="H101" i="4"/>
  <c r="S105" i="4"/>
  <c r="S103" i="4"/>
  <c r="S127" i="4"/>
  <c r="S126" i="4"/>
  <c r="R70" i="4"/>
  <c r="R69" i="4" s="1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<sst xmlns="http://schemas.openxmlformats.org/spreadsheetml/2006/main" count="1197" uniqueCount="240">
  <si>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</si>
  <si>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</si>
  <si>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</si>
  <si>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</si>
  <si>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</si>
  <si>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</si>
  <si>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</si>
  <si>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</si>
  <si>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</si>
  <si>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</si>
  <si>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</si>
  <si>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</si>
  <si>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</si>
  <si>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</si>
  <si>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</si>
  <si>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</si>
  <si>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</si>
  <si>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</si>
  <si>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</si>
  <si>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</si>
  <si>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</si>
  <si>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</si>
  <si>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</si>
  <si>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</si>
  <si>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</si>
  <si>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</si>
  <si>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</si>
  <si>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</si>
  <si>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</si>
  <si>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</si>
  <si>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</si>
  <si>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</si>
  <si>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</si>
  <si>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</si>
  <si>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</si>
  <si>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</si>
  <si>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</si>
  <si>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</si>
  <si>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</si>
  <si>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</si>
  <si>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</si>
  <si>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</si>
  <si>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</si>
  <si>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</si>
  <si>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</si>
  <si>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</si>
  <si>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</si>
  <si>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</si>
  <si>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</si>
  <si>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</si>
  <si>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</si>
  <si>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</si>
  <si>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</si>
  <si>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</si>
  <si>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</si>
  <si>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</si>
  <si>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</si>
  <si>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</si>
  <si>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</si>
  <si>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</si>
  <si>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</si>
  <si>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</si>
  <si>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</si>
  <si>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</si>
  <si>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</si>
  <si>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</si>
  <si>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</si>
  <si>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</si>
  <si>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</si>
  <si>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</si>
  <si>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</si>
  <si>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</si>
  <si>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</si>
  <si>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</si>
  <si>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</si>
  <si>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</si>
  <si>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</si>
  <si>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</si>
  <si>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</si>
  <si>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</si>
  <si>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</si>
  <si>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</si>
  <si>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</si>
  <si>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</si>
  <si>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</si>
  <si>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</si>
  <si>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</si>
  <si>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</si>
  <si>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</si>
  <si>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</si>
  <si>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</si>
  <si>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</si>
  <si>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</si>
  <si>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</si>
  <si>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</si>
  <si>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</si>
  <si>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</si>
  <si>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</si>
  <si>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</si>
  <si>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</si>
  <si>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</si>
  <si>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</si>
  <si>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</si>
  <si>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</si>
  <si>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</si>
  <si>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</si>
  <si>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</si>
  <si>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</si>
  <si>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</si>
  <si>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</si>
  <si>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</si>
  <si>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</si>
  <si>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</si>
  <si>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</si>
  <si>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</si>
  <si>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</si>
  <si>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</si>
  <si>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</si>
  <si>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</si>
  <si>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</si>
  <si>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</si>
  <si>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</si>
  <si>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</si>
  <si>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</si>
  <si>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</si>
  <si>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</si>
  <si>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</si>
  <si>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</si>
  <si>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</si>
  <si>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</si>
  <si>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</si>
  <si>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</si>
  <si>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</si>
  <si>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</si>
  <si>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</si>
  <si>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</si>
  <si>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</si>
  <si>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</si>
  <si>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</si>
  <si>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</si>
  <si>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</si>
  <si>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</si>
  <si>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</si>
  <si>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</si>
  <si>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</si>
  <si>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</si>
  <si>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</si>
  <si>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</si>
  <si>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</si>
  <si>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</si>
  <si>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</si>
  <si>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</si>
  <si>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</si>
  <si>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</si>
  <si>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</si>
  <si>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</si>
  <si>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</si>
  <si>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</si>
  <si>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</si>
  <si>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</si>
  <si>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</si>
  <si>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</si>
  <si>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</si>
  <si>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</si>
  <si>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</si>
  <si>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</si>
  <si>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</si>
  <si>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</si>
  <si>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</si>
  <si>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</si>
  <si>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</si>
  <si>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</si>
  <si>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</si>
  <si>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</si>
  <si>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</si>
  <si>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</si>
  <si>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</si>
  <si>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</si>
  <si>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</si>
  <si>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</si>
  <si>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</si>
  <si>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</si>
  <si>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</si>
  <si>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</si>
  <si>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</si>
  <si>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G-I</t>
  </si>
  <si>
    <t>Non-Reinforced - Section H-I</t>
  </si>
  <si>
    <t>E-F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</si>
  <si>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</si>
  <si>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</si>
  <si>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</si>
  <si>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</si>
  <si>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</si>
  <si>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</si>
  <si>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</si>
  <si>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</si>
  <si>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</si>
  <si>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</si>
  <si>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</si>
  <si>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</si>
  <si>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</si>
  <si>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</si>
  <si>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</si>
  <si>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</si>
  <si>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</si>
  <si>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</si>
  <si>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</si>
  <si>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</si>
  <si>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</si>
  <si>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</si>
  <si>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</si>
  <si>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</si>
  <si>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</si>
  <si>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</si>
  <si>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</si>
  <si>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</si>
  <si>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</si>
  <si>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</si>
  <si>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</si>
  <si>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</si>
  <si>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</si>
  <si>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</si>
  <si>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</si>
  <si>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</si>
  <si>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</si>
  <si>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</si>
  <si>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</si>
  <si>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</si>
  <si>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</si>
  <si>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</si>
  <si>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</si>
  <si>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</si>
  <si>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</si>
  <si>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</si>
  <si>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</si>
  <si>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</si>
  <si>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</si>
  <si>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</si>
  <si>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South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</si>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</sst>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16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8" fillId="0" borderId="0" xfId="11" applyBorder="1" applyAlignment="1">
      <alignment horizontal="left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2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100220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S138"/>
  <sheetViews>
    <sheetView tabSelected="1" topLeftCell="S8" zoomScale="160" zoomScaleNormal="160" zoomScalePageLayoutView="60" workbookViewId="0">
      <selection activeCell="Y19" sqref="Y19:AQ20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</row>
    <row r="3" spans="2:45" ht="19.5">
      <c r="B3" s="127" t="s">
        <v>232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81"/>
      <c r="W3" s="105"/>
    </row>
    <row r="4" spans="2:45" ht="20.25" thickBot="1">
      <c r="B4" s="127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237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147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>
        <v>111724</v>
      </c>
      <c r="H8" s="1"/>
      <c r="I8" s="1"/>
      <c r="J8" s="3"/>
      <c r="K8" s="1"/>
      <c r="L8" s="202" t="s">
        <v>142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215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>
        <v>134.66999999999999</v>
      </c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>
        <v>137.78</v>
      </c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229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230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216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0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88" t="s">
        <v>77</v>
      </c>
      <c r="AL12" s="175" t="s">
        <v>77</v>
      </c>
      <c r="AM12" s="176"/>
      <c r="AN12" s="88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217</v>
      </c>
      <c r="AP13" s="162" t="s">
        <v>89</v>
      </c>
      <c r="AQ13" s="205" t="s">
        <v>90</v>
      </c>
      <c r="AR13" s="205" t="s">
        <v>236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218</v>
      </c>
      <c r="AI14" s="213" t="s">
        <v>219</v>
      </c>
      <c r="AJ14" s="205" t="s">
        <v>220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 ht="15" customHeight="1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 ht="15" customHeight="1">
      <c r="C16" s="2"/>
      <c r="D16" s="1" t="s">
        <v>19</v>
      </c>
      <c r="E16" s="1"/>
      <c r="F16" s="1"/>
      <c r="G16" s="70">
        <v>20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1" t="s">
        <v>20</v>
      </c>
      <c r="E17" s="1"/>
      <c r="F17" s="1"/>
      <c r="G17" s="70">
        <v>20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>
        <f>H61</f>
        <v>111724</v>
      </c>
      <c r="Z19" s="101" t="str">
        <f>H62</f>
        <v>South</v>
      </c>
      <c r="AA19" s="101">
        <f>H64</f>
        <v>1.1499999999999999</v>
      </c>
      <c r="AB19" s="101" t="str">
        <f>H65</f>
        <v>--</v>
      </c>
      <c r="AC19" s="102">
        <f>H67</f>
        <v>12</v>
      </c>
      <c r="AD19" s="114">
        <f>H69</f>
        <v>70</v>
      </c>
      <c r="AE19" s="109">
        <f>H94</f>
        <v>133.4</v>
      </c>
      <c r="AF19" s="109">
        <f>H96</f>
        <v>88.899999999999991</v>
      </c>
      <c r="AG19" s="109">
        <f>H101</f>
        <v>94.399999999999991</v>
      </c>
      <c r="AH19" s="102" t="str">
        <f>H109</f>
        <v>BR-203</v>
      </c>
      <c r="AI19" s="102" t="str">
        <f>H110</f>
        <v>Movable</v>
      </c>
      <c r="AJ19" s="102" t="str">
        <f>H111</f>
        <v>PCC</v>
      </c>
      <c r="AK19" s="115">
        <f>H113</f>
        <v>52</v>
      </c>
      <c r="AL19" s="103">
        <f>H118</f>
        <v>111596.17</v>
      </c>
      <c r="AM19" s="116" t="str">
        <f>I118</f>
        <v>Right</v>
      </c>
      <c r="AN19" s="109">
        <f>H119</f>
        <v>1.5</v>
      </c>
      <c r="AO19" s="109">
        <f>H120</f>
        <v>0.2</v>
      </c>
      <c r="AP19" s="109">
        <f>H122</f>
        <v>308.90000000000003</v>
      </c>
      <c r="AQ19" s="109">
        <f>H135</f>
        <v>355.90000000000003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111724</v>
      </c>
      <c r="Z20" s="101" t="str">
        <f>R62</f>
        <v>North</v>
      </c>
      <c r="AA20" s="101">
        <f>R64</f>
        <v>1.1499999999999999</v>
      </c>
      <c r="AB20" s="101" t="str">
        <f>R65</f>
        <v>--</v>
      </c>
      <c r="AC20" s="102">
        <f>R67</f>
        <v>12</v>
      </c>
      <c r="AD20" s="114">
        <f>R69</f>
        <v>70</v>
      </c>
      <c r="AE20" s="109">
        <f>R94</f>
        <v>133.4</v>
      </c>
      <c r="AF20" s="109">
        <f>R96</f>
        <v>88.899999999999991</v>
      </c>
      <c r="AG20" s="109">
        <f>R101</f>
        <v>94.699999999999989</v>
      </c>
      <c r="AH20" s="102" t="str">
        <f>R109</f>
        <v>BR-203</v>
      </c>
      <c r="AI20" s="102" t="str">
        <f>R110</f>
        <v>Movable</v>
      </c>
      <c r="AJ20" s="102" t="str">
        <f>R111</f>
        <v>PCC</v>
      </c>
      <c r="AK20" s="115">
        <f>R113</f>
        <v>52</v>
      </c>
      <c r="AL20" s="103">
        <f>R118</f>
        <v>111853.94</v>
      </c>
      <c r="AM20" s="116" t="str">
        <f>S118</f>
        <v>Right</v>
      </c>
      <c r="AN20" s="109">
        <f>R119</f>
        <v>1.5</v>
      </c>
      <c r="AO20" s="109">
        <f>R120</f>
        <v>0.2</v>
      </c>
      <c r="AP20" s="109">
        <f>R122</f>
        <v>309.20000000000005</v>
      </c>
      <c r="AQ20" s="109">
        <f>R135</f>
        <v>356.1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238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111656.17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40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1.1499999999999999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226</v>
      </c>
      <c r="E25" s="1"/>
      <c r="F25" s="1"/>
      <c r="G25" s="84" t="s">
        <v>33</v>
      </c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111652.21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111651.8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37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20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20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239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111793.94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40</v>
      </c>
      <c r="H45" s="1" t="s">
        <v>12</v>
      </c>
      <c r="I45" s="42" t="str">
        <f>IF(G45=SUM(G37:G40),"","Does not match road width")</f>
        <v/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1.1499999999999999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33</v>
      </c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111798.82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111797.92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3" t="s">
        <v>53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/>
      <c r="D51" s="1" t="s">
        <v>48</v>
      </c>
      <c r="E51" s="1"/>
      <c r="F51" s="1"/>
      <c r="G51" s="84" t="s">
        <v>37</v>
      </c>
      <c r="H51" s="5" t="s">
        <v>43</v>
      </c>
      <c r="I51" s="1"/>
      <c r="J51" s="3"/>
      <c r="K51" s="1"/>
      <c r="L51" s="187" t="str">
        <f>G21&amp;" End"</f>
        <v>South End</v>
      </c>
      <c r="M51" s="188"/>
      <c r="N51" s="188"/>
      <c r="O51" s="188"/>
      <c r="P51" s="189"/>
      <c r="Q51" s="191" t="str">
        <f>G43&amp;" End"</f>
        <v>North End</v>
      </c>
      <c r="R51" s="188"/>
      <c r="S51" s="188"/>
      <c r="T51" s="188"/>
      <c r="U51" s="192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0" t="s">
        <v>55</v>
      </c>
      <c r="N52" s="190"/>
      <c r="O52" s="190"/>
      <c r="P52" s="120">
        <f>IF(ISNUMBER(H69),H70,"--")</f>
        <v>111586.17</v>
      </c>
      <c r="Q52" s="11" t="s">
        <v>56</v>
      </c>
      <c r="R52" s="190" t="s">
        <v>57</v>
      </c>
      <c r="S52" s="190"/>
      <c r="T52" s="190"/>
      <c r="U52" s="12">
        <f>IF(R61="","--",R79)</f>
        <v>111793.94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5" t="s">
        <v>59</v>
      </c>
      <c r="N53" s="185"/>
      <c r="O53" s="185"/>
      <c r="P53" s="120">
        <f>IF(ISNUMBER(H69),IF(G19="HMA","No EF Joint for HMA",H72),"--")</f>
        <v>111596.17</v>
      </c>
      <c r="Q53" s="11" t="s">
        <v>60</v>
      </c>
      <c r="R53" s="186" t="s">
        <v>61</v>
      </c>
      <c r="S53" s="186"/>
      <c r="T53" s="186"/>
      <c r="U53" s="12">
        <f>IF(ISNUMBER(R69),R77,"--")</f>
        <v>111813.94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86" t="s">
        <v>63</v>
      </c>
      <c r="N54" s="186"/>
      <c r="O54" s="186"/>
      <c r="P54" s="120">
        <f>IF(ISNUMBER(H69),H74,"--")</f>
        <v>111616.17</v>
      </c>
      <c r="Q54" s="11" t="s">
        <v>64</v>
      </c>
      <c r="R54" s="186" t="s">
        <v>63</v>
      </c>
      <c r="S54" s="186"/>
      <c r="T54" s="186"/>
      <c r="U54" s="12">
        <f>IF(ISNUMBER(R69),R74,"--")</f>
        <v>111833.94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86" t="s">
        <v>61</v>
      </c>
      <c r="N55" s="186"/>
      <c r="O55" s="186"/>
      <c r="P55" s="120">
        <f>IF(ISNUMBER(H69),H77,"--")</f>
        <v>111636.17</v>
      </c>
      <c r="Q55" s="11" t="s">
        <v>66</v>
      </c>
      <c r="R55" s="185" t="s">
        <v>59</v>
      </c>
      <c r="S55" s="185"/>
      <c r="T55" s="185"/>
      <c r="U55" s="12">
        <f>IF(ISNUMBER(R69),IF(G41="HMA","No EF Joint for HMA",R72),"--")</f>
        <v>111853.94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1" t="s">
        <v>68</v>
      </c>
      <c r="N56" s="181"/>
      <c r="O56" s="181"/>
      <c r="P56" s="121">
        <f>IF(H61="","--",H79)</f>
        <v>111656.17</v>
      </c>
      <c r="Q56" s="19" t="s">
        <v>69</v>
      </c>
      <c r="R56" s="181" t="s">
        <v>70</v>
      </c>
      <c r="S56" s="181"/>
      <c r="T56" s="181"/>
      <c r="U56" s="20">
        <f>IF(ISNUMBER(R69),R70,"--")</f>
        <v>111863.94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5.75" thickBot="1">
      <c r="C58" s="182" t="s">
        <v>214</v>
      </c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4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111724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111724</v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>South</v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>North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Left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Left</v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>
        <f>IF(H62="","",IF(H63="???","direction?",IF(H63="Left",G24,"--")))</f>
        <v>1.1499999999999999</v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>
        <f>IF(R62="","",IF(R63="???","direction?",IF(R63="Left",G46,"--")))</f>
        <v>1.1499999999999999</v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12</v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12</v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70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70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111586.17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111863.94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111596.17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111853.94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111616.17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111833.94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111636.17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111813.94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111656.17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111793.94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111656.5714796423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111794.3414796423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111655.7685203577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111793.5385203577</v>
      </c>
      <c r="T81" s="1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4.4785203577048378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4.3614796422916697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4.3814796422957443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3.9685203576955246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20.401479642299819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19.598520357700181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19.598520357700181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20.401479642299819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16.040000000008149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15.119999999995343</v>
      </c>
      <c r="T91" s="1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15.630000000004657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16.020000000004075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133.4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133.4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1200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1200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88.899999999999991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88.899999999999991</v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800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800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>
        <f>IF(ISNUMBER(H69),ROUNDUP(I107/9,1),H69)</f>
        <v>94.399999999999991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94.699999999999989</v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800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800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>
        <f>((7.5+2+9)/12)*I91</f>
        <v>24.728333333345898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23.309999999992822</v>
      </c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2.0524419010738741</v>
      </c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>
        <f>((7.5+2+9)/12)*I92</f>
        <v>24.096250000007181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24.697500000006283</v>
      </c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2.0079695274978211</v>
      </c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848.82458333335308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852.06791142857071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>BR-203</v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>Movable</v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>Movable</v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52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52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40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40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>
        <f>IF(ISNUMBER(H69),IF(H113="--","--",H72),H69)</f>
        <v>111596.17</v>
      </c>
      <c r="I118" s="35" t="str">
        <f>IF(ISNUMBER(H118),G29,H118)</f>
        <v>Right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111853.94</v>
      </c>
      <c r="S118" s="35" t="str">
        <f>IF(ISNUMBER(R118),G51,R118)</f>
        <v>Right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1.5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1.5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308.90000000000003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309.20000000000005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440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440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880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880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880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880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878.33125000004543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880.51457809523629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355.90000000000003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356.1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3202.3312500000457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3204.5145780952362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AH11:AJ13"/>
    <mergeCell ref="AK11:AO11"/>
    <mergeCell ref="AP11:AP12"/>
    <mergeCell ref="AQ11:AQ12"/>
    <mergeCell ref="AL12:AM12"/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  <ignoredError sqref="I105 S10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zoomScale="80" zoomScaleNormal="80" zoomScalePageLayoutView="50" workbookViewId="0"/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81"/>
      <c r="W2" s="105"/>
    </row>
    <row r="3" spans="2:45" ht="19.5">
      <c r="B3" s="127" t="s">
        <v>234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2"/>
      <c r="W3" s="105"/>
    </row>
    <row r="4" spans="2:45" ht="20.25" thickBot="1">
      <c r="B4" s="127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237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147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202" t="s">
        <v>142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215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229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230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216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119" t="s">
        <v>77</v>
      </c>
      <c r="AL12" s="175" t="s">
        <v>77</v>
      </c>
      <c r="AM12" s="176"/>
      <c r="AN12" s="119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217</v>
      </c>
      <c r="AP13" s="162" t="s">
        <v>89</v>
      </c>
      <c r="AQ13" s="205" t="s">
        <v>90</v>
      </c>
      <c r="AR13" s="205" t="s">
        <v>236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218</v>
      </c>
      <c r="AI14" s="213" t="s">
        <v>219</v>
      </c>
      <c r="AJ14" s="205" t="s">
        <v>220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>
      <c r="C15" s="2"/>
      <c r="D15" s="8" t="s">
        <v>199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>
      <c r="C16" s="2"/>
      <c r="D16" s="8" t="s">
        <v>193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8" t="s">
        <v>195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8" t="s">
        <v>196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>
      <c r="C23" s="2"/>
      <c r="D23" s="1" t="s">
        <v>197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>
      <c r="C24" s="2"/>
      <c r="D24" s="1" t="s">
        <v>198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42</v>
      </c>
      <c r="E26" s="1"/>
      <c r="F26" s="1"/>
      <c r="G26" s="84"/>
      <c r="H26" s="5" t="s">
        <v>227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200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194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201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202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197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198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42</v>
      </c>
      <c r="E48" s="1"/>
      <c r="F48" s="1"/>
      <c r="G48" s="84"/>
      <c r="H48" s="5" t="s">
        <v>227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193" t="s">
        <v>172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>
      <c r="C52" s="2"/>
      <c r="D52" s="1" t="s">
        <v>191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>
      <c r="C53" s="2"/>
      <c r="D53" s="1" t="s">
        <v>192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185</v>
      </c>
      <c r="R55" s="76" t="s">
        <v>186</v>
      </c>
      <c r="S55" s="76"/>
      <c r="T55" s="55"/>
      <c r="U55" s="52"/>
    </row>
    <row r="56" spans="3:21" ht="15.75" thickBot="1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187</v>
      </c>
      <c r="M56" s="63" t="s">
        <v>188</v>
      </c>
      <c r="N56" s="63"/>
      <c r="O56" s="64"/>
      <c r="P56" s="53"/>
      <c r="Q56" s="19" t="s">
        <v>189</v>
      </c>
      <c r="R56" s="63" t="s">
        <v>190</v>
      </c>
      <c r="S56" s="63"/>
      <c r="T56" s="64"/>
      <c r="U56" s="54"/>
    </row>
    <row r="57" spans="3:21" ht="15.75" thickBot="1">
      <c r="C57" s="1"/>
      <c r="D57" s="1"/>
      <c r="E57" s="1"/>
      <c r="F57" s="1"/>
      <c r="G57" s="5"/>
      <c r="H57" s="5"/>
      <c r="I57" s="1"/>
      <c r="J57" s="1"/>
    </row>
    <row r="58" spans="3:21" ht="20.25" thickBot="1">
      <c r="C58" s="209" t="s">
        <v>214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1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228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>
      <c r="C82" s="2"/>
      <c r="D82" s="1"/>
      <c r="E82" s="8" t="s">
        <v>203</v>
      </c>
      <c r="F82" s="1"/>
      <c r="G82" s="1"/>
      <c r="H82" s="1"/>
      <c r="I82" s="70">
        <f>IF(G27=0,0,IF(I80-G27&gt;7,7,I80-G27))</f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IF(G49=0,0,IF(G49-S80&gt;7,7,G49-S80))</f>
        <v>0</v>
      </c>
      <c r="T82" s="1" t="s">
        <v>205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>
      <c r="C84" s="2"/>
      <c r="D84" s="1"/>
      <c r="E84" s="8" t="s">
        <v>204</v>
      </c>
      <c r="F84" s="1"/>
      <c r="G84" s="1"/>
      <c r="H84" s="1"/>
      <c r="I84" s="70">
        <f>IF(G28=0,0,IF(I81-G28&gt;7,7,I81-G28))</f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IF(G50=0,0,IF(G50-S81&gt;7,7,G50-S81))</f>
        <v>0</v>
      </c>
      <c r="T84" s="1" t="s">
        <v>205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>
      <c r="C91" s="2"/>
      <c r="D91" s="1"/>
      <c r="E91" s="8" t="s">
        <v>223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>
      <c r="C92" s="2"/>
      <c r="D92" s="1"/>
      <c r="E92" s="8" t="s">
        <v>224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>
      <c r="C95" s="2"/>
      <c r="D95" s="1"/>
      <c r="E95" s="1" t="s">
        <v>206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206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>
      <c r="C97" s="2"/>
      <c r="D97" s="1"/>
      <c r="E97" s="1" t="s">
        <v>207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207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>
      <c r="C102" s="2"/>
      <c r="D102" s="1"/>
      <c r="E102" s="1" t="s">
        <v>208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208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</mergeCells>
  <dataValidations disablePrompts="1"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S138"/>
  <sheetViews>
    <sheetView zoomScale="80" zoomScaleNormal="80" zoomScaleSheetLayoutView="80" zoomScalePageLayoutView="50" workbookViewId="0"/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235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81"/>
      <c r="W2" s="105"/>
    </row>
    <row r="3" spans="2:45" ht="19.5">
      <c r="B3" s="127" t="s">
        <v>232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2"/>
      <c r="W3" s="105"/>
    </row>
    <row r="4" spans="2:45" ht="20.25" thickBot="1">
      <c r="B4" s="127" t="s">
        <v>221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213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237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158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202" t="s">
        <v>231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215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229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230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216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110" t="s">
        <v>77</v>
      </c>
      <c r="AL12" s="175" t="s">
        <v>77</v>
      </c>
      <c r="AM12" s="176"/>
      <c r="AN12" s="110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217</v>
      </c>
      <c r="AP13" s="162" t="s">
        <v>89</v>
      </c>
      <c r="AQ13" s="205" t="s">
        <v>90</v>
      </c>
      <c r="AR13" s="205" t="s">
        <v>236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218</v>
      </c>
      <c r="AI14" s="213" t="s">
        <v>219</v>
      </c>
      <c r="AJ14" s="205" t="s">
        <v>220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>
      <c r="C16" s="2"/>
      <c r="D16" s="1" t="s">
        <v>19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1" t="s">
        <v>20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1"/>
      <c r="S22" s="1"/>
      <c r="T22" s="1"/>
      <c r="U22" s="3"/>
    </row>
    <row r="23" spans="3:45">
      <c r="C23" s="2"/>
      <c r="D23" s="1" t="s">
        <v>38</v>
      </c>
      <c r="E23" s="1"/>
      <c r="F23" s="1"/>
      <c r="G23" s="70"/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>
      <c r="C24" s="2"/>
      <c r="D24" s="1" t="s">
        <v>40</v>
      </c>
      <c r="E24" s="1"/>
      <c r="F24" s="1"/>
      <c r="G24" s="70"/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>
      <c r="C25" s="2"/>
      <c r="D25" s="1" t="s">
        <v>42</v>
      </c>
      <c r="E25" s="1"/>
      <c r="F25" s="1"/>
      <c r="G25" s="84"/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/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/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/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3" t="s">
        <v>53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87" t="str">
        <f>G21&amp;" End"</f>
        <v xml:space="preserve"> End</v>
      </c>
      <c r="M51" s="188"/>
      <c r="N51" s="188"/>
      <c r="O51" s="188"/>
      <c r="P51" s="189"/>
      <c r="Q51" s="191" t="str">
        <f>G43&amp;" End"</f>
        <v xml:space="preserve"> End</v>
      </c>
      <c r="R51" s="188"/>
      <c r="S51" s="188"/>
      <c r="T51" s="188"/>
      <c r="U51" s="192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0" t="s">
        <v>55</v>
      </c>
      <c r="N52" s="190"/>
      <c r="O52" s="190"/>
      <c r="P52" s="120" t="str">
        <f>IF(ISNUMBER(H69),H70,"--")</f>
        <v>--</v>
      </c>
      <c r="Q52" s="11" t="s">
        <v>56</v>
      </c>
      <c r="R52" s="190" t="s">
        <v>57</v>
      </c>
      <c r="S52" s="190"/>
      <c r="T52" s="190"/>
      <c r="U52" s="12" t="str">
        <f>IF(R61="","--",R79)</f>
        <v>--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5" t="s">
        <v>59</v>
      </c>
      <c r="N53" s="185"/>
      <c r="O53" s="185"/>
      <c r="P53" s="120" t="str">
        <f>IF(ISNUMBER(H69),IF(G19="HMA","No EF Joint for HMA",H72),"--")</f>
        <v>--</v>
      </c>
      <c r="Q53" s="11" t="s">
        <v>60</v>
      </c>
      <c r="R53" s="186" t="s">
        <v>61</v>
      </c>
      <c r="S53" s="186"/>
      <c r="T53" s="186"/>
      <c r="U53" s="12" t="str">
        <f>IF(ISNUMBER(R69),R77,"--")</f>
        <v>--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86" t="s">
        <v>63</v>
      </c>
      <c r="N54" s="186"/>
      <c r="O54" s="186"/>
      <c r="P54" s="120" t="str">
        <f>IF(ISNUMBER(H69),H74,"--")</f>
        <v>--</v>
      </c>
      <c r="Q54" s="11" t="s">
        <v>64</v>
      </c>
      <c r="R54" s="186" t="s">
        <v>63</v>
      </c>
      <c r="S54" s="186"/>
      <c r="T54" s="186"/>
      <c r="U54" s="12" t="str">
        <f>IF(ISNUMBER(R69),R74,"--")</f>
        <v>--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86" t="s">
        <v>61</v>
      </c>
      <c r="N55" s="186"/>
      <c r="O55" s="186"/>
      <c r="P55" s="120" t="str">
        <f>IF(ISNUMBER(H69),H77,"--")</f>
        <v>--</v>
      </c>
      <c r="Q55" s="11" t="s">
        <v>66</v>
      </c>
      <c r="R55" s="185" t="s">
        <v>59</v>
      </c>
      <c r="S55" s="185"/>
      <c r="T55" s="185"/>
      <c r="U55" s="12" t="str">
        <f>IF(ISNUMBER(R69),IF(G41="HMA","No EF Joint for HMA",R72),"--")</f>
        <v>--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1" t="s">
        <v>68</v>
      </c>
      <c r="N56" s="181"/>
      <c r="O56" s="181"/>
      <c r="P56" s="121" t="str">
        <f>IF(H61="","--",H79)</f>
        <v>--</v>
      </c>
      <c r="Q56" s="19" t="s">
        <v>69</v>
      </c>
      <c r="R56" s="181" t="s">
        <v>70</v>
      </c>
      <c r="S56" s="181"/>
      <c r="T56" s="181"/>
      <c r="U56" s="20" t="str">
        <f>IF(ISNUMBER(R69),R70,"--")</f>
        <v>--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20.25" thickBot="1">
      <c r="C58" s="209" t="s">
        <v>214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1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/>
      </c>
      <c r="S63" s="1"/>
      <c r="T63" s="1"/>
      <c r="U63" s="3"/>
    </row>
    <row r="64" spans="3:21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2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2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>
      <c r="C67" s="2"/>
      <c r="D67" s="113" t="s">
        <v>91</v>
      </c>
      <c r="E67" s="1"/>
      <c r="F67" s="1"/>
      <c r="G67" s="1"/>
      <c r="H67" s="77" t="str">
        <f>IF(H62="","",IF(H109="BR-205",12,"Standard?"))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IF(R62="","",IF(R109="BR-205",12,"Standard?"))</f>
        <v/>
      </c>
      <c r="S67" s="1" t="s">
        <v>228</v>
      </c>
      <c r="T67" s="1"/>
      <c r="U67" s="3"/>
    </row>
    <row r="68" spans="3:22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>
      <c r="C69" s="2"/>
      <c r="D69" s="112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2">
      <c r="C70" s="2"/>
      <c r="D70" s="1" t="s">
        <v>103</v>
      </c>
      <c r="E70" s="1"/>
      <c r="F70" s="1"/>
      <c r="G70" s="1"/>
      <c r="H70" s="22">
        <f>H72-I71</f>
        <v>-70.1875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70.1875</v>
      </c>
      <c r="S70" s="1"/>
      <c r="T70" s="1"/>
      <c r="U70" s="3"/>
    </row>
    <row r="71" spans="3:22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>
      <c r="C72" s="2"/>
      <c r="D72" s="13" t="s">
        <v>105</v>
      </c>
      <c r="E72" s="1"/>
      <c r="F72" s="1"/>
      <c r="G72" s="1"/>
      <c r="H72" s="22">
        <f>H74-I73</f>
        <v>-60.1875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60.1875</v>
      </c>
      <c r="S72" s="1"/>
      <c r="T72" s="1"/>
      <c r="U72" s="3"/>
    </row>
    <row r="73" spans="3:22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>
      <c r="C74" s="2"/>
      <c r="D74" s="1" t="s">
        <v>106</v>
      </c>
      <c r="E74" s="1"/>
      <c r="F74" s="1"/>
      <c r="G74" s="1"/>
      <c r="H74" s="22">
        <f>H77-I75-I76</f>
        <v>-40.1875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40.1875</v>
      </c>
      <c r="S74" s="1"/>
      <c r="T74" s="1"/>
      <c r="U74" s="3"/>
    </row>
    <row r="75" spans="3:22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>
      <c r="C76" s="2"/>
      <c r="D76" s="1" t="s">
        <v>161</v>
      </c>
      <c r="E76" s="1"/>
      <c r="F76" s="1"/>
      <c r="G76" s="1"/>
      <c r="H76" s="1"/>
      <c r="I76" s="39">
        <f>2.25/12</f>
        <v>0.1875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f>2.25/12</f>
        <v>0.1875</v>
      </c>
      <c r="T76" s="1" t="s">
        <v>12</v>
      </c>
      <c r="U76" s="3"/>
    </row>
    <row r="77" spans="3:22">
      <c r="C77" s="2"/>
      <c r="D77" s="1" t="s">
        <v>107</v>
      </c>
      <c r="E77" s="1"/>
      <c r="F77" s="1"/>
      <c r="G77" s="1"/>
      <c r="H77" s="22">
        <f>H79-I78</f>
        <v>-20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1"/>
      <c r="U77" s="3"/>
    </row>
    <row r="78" spans="3:22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1"/>
      <c r="U79" s="3"/>
      <c r="V79" s="1"/>
    </row>
    <row r="80" spans="3:22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0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0</v>
      </c>
      <c r="T80" s="1"/>
      <c r="U80" s="3"/>
      <c r="V80" s="1"/>
    </row>
    <row r="81" spans="3:22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0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0</v>
      </c>
      <c r="T81" s="1"/>
      <c r="U81" s="3"/>
      <c r="V81" s="1"/>
    </row>
    <row r="82" spans="3:22">
      <c r="C82" s="2"/>
      <c r="D82" s="1"/>
      <c r="E82" s="8" t="s">
        <v>203</v>
      </c>
      <c r="F82" s="1"/>
      <c r="G82" s="1"/>
      <c r="H82" s="1"/>
      <c r="I82" s="70">
        <f>IF(G26=0,0,IF(I80-G26&gt;7,7,I80-G26))</f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0</v>
      </c>
      <c r="T82" s="1" t="s">
        <v>205</v>
      </c>
      <c r="U82" s="3"/>
      <c r="V82" s="1"/>
    </row>
    <row r="83" spans="3:22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>
      <c r="C84" s="2"/>
      <c r="D84" s="1"/>
      <c r="E84" s="8" t="s">
        <v>204</v>
      </c>
      <c r="F84" s="1"/>
      <c r="G84" s="1"/>
      <c r="H84" s="1"/>
      <c r="I84" s="70">
        <f>IF(G27=0,0,IF(I81-G27&gt;7,7,I81-G27))</f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0</v>
      </c>
      <c r="T84" s="1" t="s">
        <v>205</v>
      </c>
      <c r="U84" s="3"/>
      <c r="V84" s="1"/>
    </row>
    <row r="85" spans="3:22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>
      <c r="C91" s="2"/>
      <c r="D91" s="1"/>
      <c r="E91" s="8" t="s">
        <v>223</v>
      </c>
      <c r="F91" s="1"/>
      <c r="G91" s="1"/>
      <c r="H91" s="1"/>
      <c r="I91" s="24">
        <f>I87-I82-I83</f>
        <v>20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1" t="s">
        <v>12</v>
      </c>
      <c r="U91" s="3"/>
      <c r="V91" s="1"/>
    </row>
    <row r="92" spans="3:22">
      <c r="C92" s="2"/>
      <c r="D92" s="1"/>
      <c r="E92" s="8" t="s">
        <v>224</v>
      </c>
      <c r="F92" s="1"/>
      <c r="G92" s="1"/>
      <c r="H92" s="1"/>
      <c r="I92" s="24">
        <f>I89-I84-I85</f>
        <v>20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1" t="s">
        <v>12</v>
      </c>
      <c r="U92" s="3"/>
      <c r="V92" s="1"/>
    </row>
    <row r="93" spans="3:22">
      <c r="C93" s="2"/>
      <c r="J93" s="1"/>
      <c r="K93" s="23"/>
      <c r="L93" s="2"/>
      <c r="M93" s="2"/>
      <c r="T93" s="1"/>
      <c r="U93" s="3"/>
      <c r="V93" s="1"/>
    </row>
    <row r="94" spans="3:22">
      <c r="C94" s="2"/>
      <c r="D94" s="112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1"/>
      <c r="U94" s="3"/>
    </row>
    <row r="95" spans="3:22">
      <c r="C95" s="2"/>
      <c r="D95" s="1"/>
      <c r="E95" s="1" t="s">
        <v>149</v>
      </c>
      <c r="F95" s="1"/>
      <c r="G95" s="1"/>
      <c r="H95" s="1"/>
      <c r="I95" s="31">
        <f>(H74-H70)*(G16+G17)</f>
        <v>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0</v>
      </c>
      <c r="T95" s="1" t="s">
        <v>119</v>
      </c>
      <c r="U95" s="3"/>
      <c r="V95" s="1"/>
    </row>
    <row r="96" spans="3:22">
      <c r="C96" s="2"/>
      <c r="D96" s="112" t="s">
        <v>120</v>
      </c>
      <c r="E96" s="1"/>
      <c r="F96" s="1"/>
      <c r="G96" s="1"/>
      <c r="H96" s="36" t="str">
        <f>IF(ISNUMBER(H69),ROUNDUP(I100/9,1),H69)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IF(ISNUMBER(R69),ROUNDUP(S100/9,1),R69)</f>
        <v/>
      </c>
      <c r="S96" s="32" t="s">
        <v>97</v>
      </c>
      <c r="T96" s="1"/>
      <c r="U96" s="3"/>
    </row>
    <row r="97" spans="3:22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>
      <c r="C98" s="2"/>
      <c r="D98" s="1"/>
      <c r="E98" s="1" t="s">
        <v>38</v>
      </c>
      <c r="F98" s="1"/>
      <c r="G98" s="1"/>
      <c r="H98" s="1"/>
      <c r="I98" s="31">
        <f>G23</f>
        <v>0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0</v>
      </c>
      <c r="T98" s="1" t="s">
        <v>12</v>
      </c>
      <c r="U98" s="3"/>
      <c r="V98" s="1"/>
    </row>
    <row r="99" spans="3:22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>
      <c r="C100" s="2"/>
      <c r="D100" s="1"/>
      <c r="E100" s="1" t="s">
        <v>149</v>
      </c>
      <c r="F100" s="1"/>
      <c r="G100" s="1"/>
      <c r="H100" s="1"/>
      <c r="I100" s="31">
        <f>SUM(I97:I99)*I75</f>
        <v>61.666666666666671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61.666666666666671</v>
      </c>
      <c r="T100" s="1" t="s">
        <v>119</v>
      </c>
      <c r="U100" s="3"/>
      <c r="V100" s="1"/>
    </row>
    <row r="101" spans="3:22">
      <c r="C101" s="2"/>
      <c r="D101" s="112" t="s">
        <v>121</v>
      </c>
      <c r="E101" s="1"/>
      <c r="F101" s="1"/>
      <c r="G101" s="1"/>
      <c r="H101" s="36" t="str">
        <f>IF(ISNUMBER(H69),ROUNDUP(I107/9,1),H69)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IF(ISNUMBER(R69),ROUNDUP(S107/9,1),R69)</f>
        <v/>
      </c>
      <c r="S101" s="1" t="s">
        <v>97</v>
      </c>
      <c r="T101" s="1"/>
      <c r="U101" s="3"/>
    </row>
    <row r="102" spans="3:22">
      <c r="C102" s="2"/>
      <c r="D102" s="1"/>
      <c r="E102" s="1" t="s">
        <v>122</v>
      </c>
      <c r="F102" s="1"/>
      <c r="G102" s="1"/>
      <c r="H102" s="1"/>
      <c r="I102" s="31">
        <f>G23*((I87+I89)/2)</f>
        <v>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0</v>
      </c>
      <c r="T102" s="1" t="s">
        <v>119</v>
      </c>
      <c r="U102" s="3"/>
      <c r="V102" s="1"/>
    </row>
    <row r="103" spans="3:22">
      <c r="C103" s="2"/>
      <c r="D103" s="1"/>
      <c r="E103" s="1" t="s">
        <v>156</v>
      </c>
      <c r="F103" s="1"/>
      <c r="G103" s="1"/>
      <c r="H103" s="1"/>
      <c r="I103" s="31">
        <f>((7.5+2+9)/12)*I91</f>
        <v>30.833333333333336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30.833333333333336</v>
      </c>
      <c r="T103" s="1" t="s">
        <v>119</v>
      </c>
      <c r="U103" s="3"/>
      <c r="V103" s="1"/>
    </row>
    <row r="104" spans="3:22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0</v>
      </c>
      <c r="T104" s="1" t="s">
        <v>119</v>
      </c>
      <c r="U104" s="3"/>
      <c r="V104" s="1"/>
    </row>
    <row r="105" spans="3:22">
      <c r="C105" s="2"/>
      <c r="D105" s="1"/>
      <c r="E105" s="1" t="s">
        <v>157</v>
      </c>
      <c r="F105" s="1"/>
      <c r="G105" s="1"/>
      <c r="H105" s="1"/>
      <c r="I105" s="31">
        <f>((7.5+2+9)/12)*I92</f>
        <v>30.833333333333336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30.833333333333336</v>
      </c>
      <c r="T105" s="1" t="s">
        <v>119</v>
      </c>
      <c r="U105" s="3"/>
      <c r="V105" s="1"/>
    </row>
    <row r="106" spans="3:22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0</v>
      </c>
      <c r="T106" s="1" t="s">
        <v>119</v>
      </c>
      <c r="U106" s="3"/>
      <c r="V106" s="1"/>
    </row>
    <row r="107" spans="3:22">
      <c r="C107" s="2"/>
      <c r="D107" s="1"/>
      <c r="E107" s="1" t="s">
        <v>123</v>
      </c>
      <c r="F107" s="1"/>
      <c r="G107" s="1"/>
      <c r="H107" s="1"/>
      <c r="I107" s="31">
        <f>SUM(I102:I106)</f>
        <v>61.666666666666671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61.666666666666671</v>
      </c>
      <c r="T107" s="1" t="s">
        <v>119</v>
      </c>
      <c r="U107" s="3"/>
      <c r="V107" s="1"/>
    </row>
    <row r="108" spans="3:22">
      <c r="C108" s="2"/>
      <c r="L108" s="2"/>
      <c r="M108" s="2"/>
      <c r="S108" s="1"/>
      <c r="T108" s="1"/>
      <c r="U108" s="3"/>
      <c r="V108" s="1"/>
    </row>
    <row r="109" spans="3:22">
      <c r="C109" s="2"/>
      <c r="D109" s="112" t="s">
        <v>212</v>
      </c>
      <c r="E109" s="1"/>
      <c r="F109" s="1"/>
      <c r="G109" s="1"/>
      <c r="H109" s="78" t="str">
        <f>IF(H62="","",IF(G12="BR-205",G12,"Standard?"))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IF(R62="","",IF(G12="BR-205",G12,"Standard?"))</f>
        <v/>
      </c>
      <c r="S109" s="1"/>
      <c r="T109" s="1"/>
      <c r="U109" s="3"/>
      <c r="V109" s="1"/>
    </row>
    <row r="110" spans="3:22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2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2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  <c r="V112" s="1"/>
    </row>
    <row r="113" spans="3:22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1"/>
      <c r="U113" s="3"/>
      <c r="V113" s="1"/>
    </row>
    <row r="114" spans="3:22">
      <c r="C114" s="2"/>
      <c r="D114" s="1"/>
      <c r="E114" s="8" t="s">
        <v>125</v>
      </c>
      <c r="F114" s="1"/>
      <c r="G114" s="1"/>
      <c r="H114" s="1"/>
      <c r="I114" s="34">
        <f>SUM(G15:G18)</f>
        <v>0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0</v>
      </c>
      <c r="T114" s="8" t="s">
        <v>12</v>
      </c>
      <c r="U114" s="3"/>
      <c r="V114" s="1"/>
    </row>
    <row r="115" spans="3:22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  <c r="V115" s="1"/>
    </row>
    <row r="116" spans="3:22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  <c r="V116" s="1"/>
    </row>
    <row r="117" spans="3:22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  <c r="V117" s="1"/>
    </row>
    <row r="118" spans="3:22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IF(ISNUMBER(H118),G29,H118)</f>
        <v/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IF(ISNUMBER(R118),G51,R118)</f>
        <v/>
      </c>
      <c r="T118" s="1"/>
      <c r="U118" s="3"/>
    </row>
    <row r="119" spans="3:22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1"/>
      <c r="U119" s="3"/>
      <c r="V119" s="1"/>
    </row>
    <row r="120" spans="3:22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1"/>
      <c r="U120" s="3"/>
      <c r="V120" s="1"/>
    </row>
    <row r="121" spans="3:22">
      <c r="C121" s="2"/>
      <c r="D121" s="79"/>
      <c r="E121" s="1"/>
      <c r="F121" s="1"/>
      <c r="G121" s="1"/>
      <c r="H121" s="1"/>
      <c r="I121" s="1"/>
      <c r="J121" s="1"/>
      <c r="K121" s="23"/>
      <c r="L121" s="2"/>
      <c r="M121" s="2"/>
      <c r="N121" s="79"/>
      <c r="O121" s="1"/>
      <c r="P121" s="1"/>
      <c r="Q121" s="1"/>
      <c r="R121" s="1"/>
      <c r="S121" s="1"/>
      <c r="T121" s="1"/>
      <c r="U121" s="3"/>
      <c r="V121" s="1"/>
    </row>
    <row r="122" spans="3:22">
      <c r="C122" s="2"/>
      <c r="D122" s="112" t="s">
        <v>89</v>
      </c>
      <c r="E122" s="1"/>
      <c r="F122" s="1"/>
      <c r="G122" s="1"/>
      <c r="H122" s="30" t="str">
        <f>IF(ISNUMBER(H69),ROUNDUP(((I124+I125)/2*I129+(I125+I126)/2*I130+(I126+I127)/2*I131+(I127+I128)/2*I132-I133)*140/2000,1),H69)</f>
        <v/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0" t="str">
        <f>IF(ISNUMBER(R69),ROUNDUP(((S124+S125)/2*S129+(S125+S126)/2*S130+(S126+S127)/2*S131+(S127+S128)/2*S132-S133)*140/2000,1),R69)</f>
        <v/>
      </c>
      <c r="S122" s="1" t="s">
        <v>102</v>
      </c>
      <c r="T122" s="1"/>
      <c r="U122" s="3"/>
      <c r="V122" s="1"/>
    </row>
    <row r="123" spans="3:22">
      <c r="C123" s="2"/>
      <c r="D123" s="1"/>
      <c r="E123" s="1" t="s">
        <v>132</v>
      </c>
      <c r="F123" s="1"/>
      <c r="G123" s="1"/>
      <c r="H123" s="1"/>
      <c r="I123" s="24">
        <f>I73+I75+I76+(I87+I89)/2-1</f>
        <v>59.1875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S73+S75+S76+(S87+S89)/2-1</f>
        <v>59.1875</v>
      </c>
      <c r="T123" s="1" t="s">
        <v>12</v>
      </c>
      <c r="U123" s="3"/>
      <c r="V123" s="1"/>
    </row>
    <row r="124" spans="3:22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  <c r="V124" s="1"/>
    </row>
    <row r="125" spans="3:22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>
      <c r="C126" s="2"/>
      <c r="D126" s="1"/>
      <c r="E126" s="1" t="s">
        <v>135</v>
      </c>
      <c r="F126" s="1"/>
      <c r="G126" s="1"/>
      <c r="H126" s="1"/>
      <c r="I126" s="37">
        <f>1+I73/I123</f>
        <v>1.3379091869060189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1.3379091869060189</v>
      </c>
      <c r="T126" s="1" t="s">
        <v>12</v>
      </c>
      <c r="U126" s="3"/>
      <c r="V126" s="1"/>
    </row>
    <row r="127" spans="3:22">
      <c r="C127" s="2"/>
      <c r="D127" s="1"/>
      <c r="E127" s="1" t="s">
        <v>136</v>
      </c>
      <c r="F127" s="1"/>
      <c r="G127" s="1"/>
      <c r="H127" s="1"/>
      <c r="I127" s="37">
        <f>1+(I73+I75+I76)/I123</f>
        <v>1.6789862724392819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1+(S73+S75+S76)/S123</f>
        <v>1.6789862724392819</v>
      </c>
      <c r="T127" s="1" t="s">
        <v>12</v>
      </c>
      <c r="U127" s="3"/>
      <c r="V127" s="1"/>
    </row>
    <row r="128" spans="3:22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  <c r="V128" s="1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40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40</v>
      </c>
      <c r="T129" s="1" t="s">
        <v>119</v>
      </c>
      <c r="U129" s="3"/>
      <c r="V129" s="1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80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80</v>
      </c>
      <c r="T130" s="1" t="s">
        <v>119</v>
      </c>
      <c r="U130" s="3"/>
      <c r="V130" s="1"/>
    </row>
    <row r="131" spans="3:23">
      <c r="C131" s="2"/>
      <c r="D131" s="1"/>
      <c r="E131" s="1" t="s">
        <v>168</v>
      </c>
      <c r="F131" s="1"/>
      <c r="G131" s="1"/>
      <c r="H131" s="1"/>
      <c r="I131" s="24">
        <f>IF(H96=0,0,(2+I97+I98+I99+2)*(I75+I76))</f>
        <v>142.99479166666669</v>
      </c>
      <c r="J131" s="1" t="s">
        <v>119</v>
      </c>
      <c r="K131" s="38"/>
      <c r="L131" s="2"/>
      <c r="M131" s="2"/>
      <c r="N131" s="1"/>
      <c r="O131" s="1" t="s">
        <v>168</v>
      </c>
      <c r="P131" s="1"/>
      <c r="Q131" s="1"/>
      <c r="R131" s="1"/>
      <c r="S131" s="24">
        <f>IF(R96=0,0,(2+S97+S98+S99+2)*(S75+S76))</f>
        <v>142.99479166666669</v>
      </c>
      <c r="T131" s="1" t="s">
        <v>119</v>
      </c>
      <c r="U131" s="3"/>
      <c r="V131" s="1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147.83333333333337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147.83333333333337</v>
      </c>
      <c r="T132" s="1" t="s">
        <v>119</v>
      </c>
      <c r="U132" s="3"/>
      <c r="V132" s="1"/>
      <c r="W132" s="107"/>
    </row>
    <row r="133" spans="3:23">
      <c r="C133" s="2"/>
      <c r="D133" s="1"/>
      <c r="E133" s="8" t="s">
        <v>166</v>
      </c>
      <c r="F133" s="1"/>
      <c r="G133" s="1"/>
      <c r="H133" s="1"/>
      <c r="I133" s="24">
        <f>6.25*(SUM(I97:I99))*1</f>
        <v>19.270833333333336</v>
      </c>
      <c r="J133" s="8" t="s">
        <v>167</v>
      </c>
      <c r="K133" s="38"/>
      <c r="L133" s="2"/>
      <c r="M133" s="2"/>
      <c r="N133" s="1"/>
      <c r="O133" s="8" t="s">
        <v>166</v>
      </c>
      <c r="P133" s="1"/>
      <c r="Q133" s="1"/>
      <c r="R133" s="1"/>
      <c r="S133" s="24">
        <f>6.25*(SUM(S97:S99))*1</f>
        <v>19.270833333333336</v>
      </c>
      <c r="T133" s="8" t="s">
        <v>167</v>
      </c>
      <c r="U133" s="3"/>
      <c r="V133" s="1"/>
      <c r="W133" s="107"/>
    </row>
    <row r="134" spans="3:23">
      <c r="C134" s="2"/>
      <c r="D134" s="1"/>
      <c r="E134" s="8"/>
      <c r="F134" s="1"/>
      <c r="G134" s="1"/>
      <c r="H134" s="1"/>
      <c r="I134" s="1"/>
      <c r="J134" s="8"/>
      <c r="K134" s="38"/>
      <c r="L134" s="2"/>
      <c r="M134" s="2"/>
      <c r="N134" s="1"/>
      <c r="O134" s="8"/>
      <c r="P134" s="1"/>
      <c r="Q134" s="1"/>
      <c r="R134" s="1"/>
      <c r="S134" s="1"/>
      <c r="T134" s="8"/>
      <c r="U134" s="3"/>
      <c r="V134" s="1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414.82812500000006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414.82812500000006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  <mergeCell ref="C13:J13"/>
    <mergeCell ref="M53:O53"/>
    <mergeCell ref="C6:J6"/>
    <mergeCell ref="L6:P6"/>
    <mergeCell ref="C35:J35"/>
    <mergeCell ref="L10:P10"/>
    <mergeCell ref="Q10:U10"/>
    <mergeCell ref="Q11:U11"/>
    <mergeCell ref="L8:P8"/>
    <mergeCell ref="Q8:U8"/>
    <mergeCell ref="AP11:AP12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AL13:AM16"/>
    <mergeCell ref="AN13:AN16"/>
    <mergeCell ref="AO13:AO16"/>
    <mergeCell ref="Z12:Z17"/>
    <mergeCell ref="AA12:AB15"/>
    <mergeCell ref="AA16:AB16"/>
    <mergeCell ref="AC11:AG11"/>
    <mergeCell ref="AH11:AJ13"/>
    <mergeCell ref="AK11:AO11"/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29:I130 S129:S130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2024-09-24T18:18:42Z</dcterms:modified>
</cp:coreProperties>
</file>